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33306_Lokomotyvų_elektrotechninės_įrangos_ir_radijo_stočių_techninės_priežiū_Dokumentai/"/>
    </mc:Choice>
  </mc:AlternateContent>
  <xr:revisionPtr revIDLastSave="402" documentId="8_{CDE0880B-FAC8-4AB4-AD2D-CF0755974D48}" xr6:coauthVersionLast="47" xr6:coauthVersionMax="47" xr10:uidLastSave="{5A4ABF6F-3255-4A84-A8E0-58E2D6D3622A}"/>
  <bookViews>
    <workbookView xWindow="28680" yWindow="-120" windowWidth="29040" windowHeight="15720" xr2:uid="{F9E7994A-7ED6-4B70-A545-7196E8B7782E}"/>
  </bookViews>
  <sheets>
    <sheet name="Paslaugos" sheetId="2" r:id="rId1"/>
  </sheets>
  <definedNames>
    <definedName name="_ftn1" localSheetId="0">Paslaugos!$A$44</definedName>
    <definedName name="_ftn2" localSheetId="0">Paslaugos!$A$45</definedName>
    <definedName name="_ftnref1" localSheetId="0">Paslaugos!#REF!</definedName>
    <definedName name="_ftnref2" localSheetId="0">Paslaugos!#REF!</definedName>
    <definedName name="_xlnm.Print_Area" localSheetId="0">Paslaugos!$A$1:$I$47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 r="G25" i="2"/>
  <c r="G41" i="2" s="1"/>
  <c r="G5" i="2"/>
  <c r="G6" i="2"/>
  <c r="G7" i="2"/>
  <c r="G8" i="2"/>
  <c r="G9" i="2"/>
  <c r="G10" i="2"/>
  <c r="G11" i="2"/>
  <c r="G12" i="2"/>
  <c r="G13" i="2"/>
  <c r="G14" i="2"/>
  <c r="G15" i="2"/>
  <c r="G16" i="2"/>
  <c r="G17" i="2"/>
  <c r="G18" i="2"/>
  <c r="G19" i="2"/>
  <c r="G20" i="2"/>
  <c r="G21" i="2"/>
  <c r="G23" i="2"/>
  <c r="G24" i="2"/>
  <c r="G26" i="2"/>
  <c r="G27" i="2"/>
  <c r="G28" i="2"/>
  <c r="G29" i="2"/>
  <c r="G30" i="2"/>
  <c r="G31" i="2"/>
  <c r="G32" i="2"/>
  <c r="G33" i="2"/>
  <c r="G34" i="2"/>
  <c r="G35" i="2"/>
  <c r="G36" i="2"/>
  <c r="G37" i="2"/>
  <c r="G38" i="2"/>
  <c r="G39" i="2"/>
  <c r="G40" i="2"/>
  <c r="G4" i="2"/>
</calcChain>
</file>

<file path=xl/sharedStrings.xml><?xml version="1.0" encoding="utf-8"?>
<sst xmlns="http://schemas.openxmlformats.org/spreadsheetml/2006/main" count="92" uniqueCount="57">
  <si>
    <t>Pasiūlymo formos priedas Nr. 1. Pasiūlymo kaina ir informacija apie siūlomas paslaugas</t>
  </si>
  <si>
    <t>Pildo tiekėjas</t>
  </si>
  <si>
    <t>Eil. Nr.</t>
  </si>
  <si>
    <t>SAP Nr. [3]</t>
  </si>
  <si>
    <t xml:space="preserve">Paslaugų pavadinimas </t>
  </si>
  <si>
    <r>
      <t>Mato vnt.</t>
    </r>
    <r>
      <rPr>
        <sz val="10"/>
        <color rgb="FF000000"/>
        <rFont val="Arial"/>
        <family val="2"/>
        <charset val="186"/>
      </rPr>
      <t> </t>
    </r>
  </si>
  <si>
    <t>1 mato vieneto įkainis, EUR be PVM</t>
  </si>
  <si>
    <t>Kaina Eur, be PVM</t>
  </si>
  <si>
    <t>Šalis, iš kurios bus teikiama paslauga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</si>
  <si>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</si>
  <si>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</si>
  <si>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</si>
  <si>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</si>
  <si>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</si>
  <si>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</si>
  <si>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</si>
  <si>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Preliminarus kiekis[4]</t>
  </si>
  <si>
    <t>kompl.</t>
  </si>
  <si>
    <t>vnt.</t>
  </si>
  <si>
    <t xml:space="preserve">val. </t>
  </si>
  <si>
    <t>Lokomotyvo elektrotechninės įrangos komplekto demontavimas, montavimas ir plombavimas ER apimtyje</t>
  </si>
  <si>
    <t>Lokomotyvo elektrotechninės įrangos komplekto demontavimas ir montavimas ER apimtyje</t>
  </si>
  <si>
    <t>Lokomotyvo elektrotechninės įrangos filtro ir kondensatorių bloko demontavimas ir montavimas ER apimtyje</t>
  </si>
  <si>
    <t>Lokomotyvo elektrotechninės įrangos elektroninio slėgio matuoklio patikra</t>
  </si>
  <si>
    <t>Lokomotyvo elektrotechninės (skaitmeninės) įrangos techninė priežiūra</t>
  </si>
  <si>
    <t>Lokomotyvo elektrotechninės įrangos elektroninio greičio matuoklio patikra</t>
  </si>
  <si>
    <t>Lokomotyvo elektrotechninės įrangos komplekto periodinis patikrinimas</t>
  </si>
  <si>
    <t>Mašinisto budrumą kontroliuojančių įrenginių komplekto periodinis patikrinimas</t>
  </si>
  <si>
    <t>Lokomotyvo elektrotechninės įrangos greičio daviklio patikrinimo paslauga</t>
  </si>
  <si>
    <t>Lokomotyvo elektrotechninės įrangos slėgio daviklio patikrinimo paslauga</t>
  </si>
  <si>
    <t>Lokomotyvo elektrotechninės įrangos techninė priežiūra</t>
  </si>
  <si>
    <t>Lokomotyvo elektrotechninės įrangos stiprintuvo patikrinimas</t>
  </si>
  <si>
    <t>Lokomotyvo elektrotechninės įrangos dešifratoriaus  patikrinimas</t>
  </si>
  <si>
    <t>Lokomotyvo elektrotechninės įrangos patikrinimas</t>
  </si>
  <si>
    <t>Lokomotyvo elektrotechninės įrangos kondensatorių blokų patikrinimas</t>
  </si>
  <si>
    <t>Radijo stočių GSM-R bloko MTRS demontavimas ir montavimas lokomotyve ER apimtyje</t>
  </si>
  <si>
    <t>Radijo stočių RVS-1 blokų demontavimas ir montavimas lokomotyve ER apimtyje</t>
  </si>
  <si>
    <t>Lokomotyvinės GSM-R radijo stoties vieno komplekto priežiūros darbai  TP-2 ir TP-3 apimtyse</t>
  </si>
  <si>
    <t>Lokomotyvinės GSM-R radijo stoties vieno komplekto priežiūros darbai  ER apimtyje</t>
  </si>
  <si>
    <t>Lokomotyvinės radijo stoties RVS-1 vieno komplekto patikrinimas  TP-2 ir TP-3 apimtyse</t>
  </si>
  <si>
    <t>Lokomotyvinės radijo stoties RVS-1 vieno komplekto patikrinimas  ER apimtyje</t>
  </si>
  <si>
    <t>Radijo stočių RVS-1 elektrinių parametrų patikrinimo paslauga</t>
  </si>
  <si>
    <t>GSM-R radijo stoties periodinė parametrų patikra</t>
  </si>
  <si>
    <t>Radijo stoties RVS-1 komplekto periodinis patikrinimas</t>
  </si>
  <si>
    <t>Saugos sistemos KLUB-U demontavimas iš traukinio</t>
  </si>
  <si>
    <t>Saugos sistemos  ImproTrain 250 statiniai bandymai traukinyje</t>
  </si>
  <si>
    <t>Saugos sistemos  ImproTrain 250 dinaminiai bandymai kelionės metu</t>
  </si>
  <si>
    <t>Saugos sistemos  ImproTrain 250 patikra TP-2 apimtyje</t>
  </si>
  <si>
    <t>Saugos sistemos  ImproTrain 250 patikra TP-3 apimtyje</t>
  </si>
  <si>
    <t>Saugos sistemos  ImproTrain 250 patikra ER-1 apimtyje</t>
  </si>
  <si>
    <t>Saugos sistemos  ImproTrain 250 patikra ER-2 apimtyje</t>
  </si>
  <si>
    <t>Saugos sistemos  ImproTrain 250 patikra ER-3 apimtyje</t>
  </si>
  <si>
    <t>Saugos sistemos  ImproTrain 250 patikra KR-1 apimtyje</t>
  </si>
  <si>
    <t>Saugos sistemos  VEPS patikra  TP-2 apimtyje</t>
  </si>
  <si>
    <t>Saugos sistemos  VEPS patikra  TP-3 apimtyje</t>
  </si>
  <si>
    <t>Saugos sistemos  VEPS patikra  ER-1 apimtyje</t>
  </si>
  <si>
    <t>Remonto paslaugų valandinis įkainis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</si>
</sst>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1"/>
      <name val="Arial"/>
      <family val="2"/>
      <charset val="186"/>
    </font>
    <font>
      <sz val="11"/>
      <color rgb="FF000000"/>
      <name val="Calibri"/>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8" fillId="0" borderId="0" applyNumberFormat="0" applyFont="0" applyBorder="0" applyProtection="0"/>
    <xf numFmtId="0" fontId="14" fillId="0" borderId="0" applyNumberFormat="0" applyBorder="0" applyProtection="0"/>
  </cellStyleXfs>
  <cellXfs count="43">
    <xf numFmtId="0" fontId="0" fillId="0" borderId="0" xfId="0"/>
    <xf numFmtId="0" fontId="1" fillId="0" borderId="0" xfId="0" applyFont="1"/>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xf numFmtId="0" fontId="11" fillId="0" borderId="0" xfId="0" applyFont="1" applyAlignment="1">
      <alignment horizontal="center" vertical="center" wrapText="1"/>
    </xf>
    <xf numFmtId="0" fontId="10" fillId="0" borderId="1" xfId="0" applyFont="1" applyBorder="1" applyAlignment="1">
      <alignment horizontal="center"/>
    </xf>
    <xf numFmtId="0" fontId="10" fillId="0" borderId="0" xfId="0" applyFont="1" applyAlignment="1">
      <alignment horizontal="center"/>
    </xf>
    <xf numFmtId="0" fontId="10" fillId="0" borderId="0" xfId="0" applyFont="1"/>
    <xf numFmtId="0" fontId="6" fillId="0" borderId="0" xfId="0" applyFont="1" applyAlignment="1">
      <alignment vertical="center"/>
    </xf>
    <xf numFmtId="0" fontId="6" fillId="0" borderId="1" xfId="0" applyFont="1" applyBorder="1" applyAlignment="1">
      <alignment horizontal="right"/>
    </xf>
    <xf numFmtId="0" fontId="6" fillId="0" borderId="1" xfId="0" applyFont="1" applyBorder="1" applyAlignment="1">
      <alignment horizontal="center" vertical="center" wrapText="1"/>
    </xf>
    <xf numFmtId="0" fontId="6" fillId="0" borderId="1" xfId="0" applyFont="1" applyBorder="1" applyAlignment="1">
      <alignment horizontal="center"/>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0" xfId="0" applyFont="1" applyAlignment="1">
      <alignment horizontal="center" wrapText="1"/>
    </xf>
    <xf numFmtId="0" fontId="4" fillId="0" borderId="0" xfId="0" applyFont="1" applyAlignment="1">
      <alignment horizontal="center" vertical="center" wrapText="1"/>
    </xf>
    <xf numFmtId="0" fontId="10" fillId="0" borderId="1" xfId="0" applyFont="1" applyBorder="1" applyAlignment="1">
      <alignment horizontal="center" vertical="center"/>
    </xf>
    <xf numFmtId="0" fontId="13"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6" xfId="0" applyFont="1" applyFill="1" applyBorder="1" applyAlignment="1">
      <alignment horizontal="center" vertical="center" wrapText="1"/>
    </xf>
    <xf numFmtId="1" fontId="7" fillId="4" borderId="1" xfId="0" applyNumberFormat="1" applyFont="1" applyFill="1" applyBorder="1" applyAlignment="1">
      <alignment horizontal="center" vertical="center"/>
    </xf>
    <xf numFmtId="1" fontId="13" fillId="4" borderId="1" xfId="0" applyNumberFormat="1" applyFont="1" applyFill="1" applyBorder="1" applyAlignment="1">
      <alignment horizontal="center" vertical="center"/>
    </xf>
    <xf numFmtId="1" fontId="13" fillId="4" borderId="5" xfId="0" applyNumberFormat="1" applyFont="1" applyFill="1" applyBorder="1" applyAlignment="1">
      <alignment horizontal="center" vertical="center"/>
    </xf>
    <xf numFmtId="0" fontId="7" fillId="4" borderId="1" xfId="0" applyFont="1" applyFill="1" applyBorder="1" applyAlignment="1">
      <alignment horizontal="center" vertical="center"/>
    </xf>
    <xf numFmtId="0" fontId="13" fillId="4" borderId="6" xfId="0" applyFont="1" applyFill="1" applyBorder="1" applyAlignment="1">
      <alignment horizontal="center" vertical="center"/>
    </xf>
    <xf numFmtId="0" fontId="13" fillId="4" borderId="1" xfId="2" applyFont="1" applyFill="1" applyBorder="1" applyAlignment="1">
      <alignment horizontal="left" vertical="center" wrapText="1"/>
    </xf>
    <xf numFmtId="0" fontId="3" fillId="4" borderId="1" xfId="0" applyFont="1" applyFill="1" applyBorder="1" applyAlignment="1">
      <alignment horizontal="left" vertical="center" wrapText="1"/>
    </xf>
    <xf numFmtId="0" fontId="13" fillId="4" borderId="5" xfId="2" applyFont="1" applyFill="1" applyBorder="1" applyAlignment="1">
      <alignment horizontal="left" vertical="center" wrapText="1"/>
    </xf>
    <xf numFmtId="0" fontId="7" fillId="4" borderId="1" xfId="0" applyFont="1" applyFill="1" applyBorder="1" applyAlignment="1">
      <alignment horizontal="left" vertical="center"/>
    </xf>
    <xf numFmtId="0" fontId="13" fillId="4" borderId="1" xfId="0" applyFont="1" applyFill="1" applyBorder="1" applyAlignment="1">
      <alignment horizontal="left" vertical="center"/>
    </xf>
    <xf numFmtId="0" fontId="7" fillId="4" borderId="1" xfId="2" applyFont="1" applyFill="1" applyBorder="1" applyAlignment="1">
      <alignment horizontal="left" vertical="center" wrapText="1"/>
    </xf>
    <xf numFmtId="0" fontId="9" fillId="0" borderId="0" xfId="0" applyFont="1" applyAlignment="1">
      <alignment horizontal="left" vertical="top" wrapText="1"/>
    </xf>
    <xf numFmtId="0" fontId="6" fillId="0" borderId="2" xfId="0" applyFont="1" applyBorder="1"/>
    <xf numFmtId="0" fontId="6" fillId="0" borderId="3" xfId="0" applyFont="1" applyBorder="1"/>
    <xf numFmtId="0" fontId="0" fillId="0" borderId="4" xfId="0" applyBorder="1"/>
    <xf numFmtId="0" fontId="6" fillId="0" borderId="2" xfId="0" applyFont="1" applyBorder="1" applyAlignment="1">
      <alignment vertical="center" wrapText="1"/>
    </xf>
    <xf numFmtId="0" fontId="6" fillId="0" borderId="3" xfId="0" applyFont="1" applyBorder="1" applyAlignment="1">
      <alignment vertical="center" wrapText="1"/>
    </xf>
    <xf numFmtId="0" fontId="0" fillId="0" borderId="4" xfId="0" applyBorder="1" applyAlignment="1">
      <alignment vertical="center" wrapText="1"/>
    </xf>
  </cellXfs>
  <cellStyles count="3">
    <cellStyle name="Įprastas" xfId="0" builtinId="0"/>
    <cellStyle name="Įprastas 2" xfId="1" xr:uid="{F61F4D1E-BF3F-4711-A5FC-97A77AFA8DE2}"/>
    <cellStyle name="Normal 9" xfId="2" xr:uid="{A38EBB8C-FF7C-4AF2-BB0A-E60CA79399FE}"/>
  </cellStyles>
  <dxfs count="2">
    <dxf>
      <font>
        <color theme="4"/>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47"/>
  <sheetViews>
    <sheetView tabSelected="1" topLeftCell="A17" zoomScaleNormal="100" workbookViewId="0">
      <selection activeCell="C41" sqref="C41"/>
    </sheetView>
  </sheetViews>
  <sheetFormatPr defaultRowHeight="15" x14ac:dyDescent="0.25"/>
  <cols>
    <col min="1" max="2" width="8.85546875" customWidth="1"/>
    <col min="3" max="3" width="76"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7" t="s">
        <v>1</v>
      </c>
      <c r="G2" s="17"/>
      <c r="H2" s="18" t="s">
        <v>1</v>
      </c>
    </row>
    <row r="3" spans="1:8" ht="38.25" x14ac:dyDescent="0.25">
      <c r="A3" s="12" t="s">
        <v>2</v>
      </c>
      <c r="B3" s="2" t="s">
        <v>3</v>
      </c>
      <c r="C3" s="4" t="s">
        <v>4</v>
      </c>
      <c r="D3" s="4" t="s">
        <v>16</v>
      </c>
      <c r="E3" s="3" t="s">
        <v>5</v>
      </c>
      <c r="F3" s="16" t="s">
        <v>6</v>
      </c>
      <c r="G3" s="12" t="s">
        <v>7</v>
      </c>
      <c r="H3" s="15" t="s">
        <v>8</v>
      </c>
    </row>
    <row r="4" spans="1:8" ht="28.5" x14ac:dyDescent="0.25">
      <c r="A4" s="7">
        <v>1</v>
      </c>
      <c r="B4" s="19"/>
      <c r="C4" s="30" t="s">
        <v>20</v>
      </c>
      <c r="D4" s="25">
        <v>40</v>
      </c>
      <c r="E4" s="20" t="s">
        <v>17</v>
      </c>
      <c r="F4" s="14"/>
      <c r="G4" s="4">
        <f>ROUND(D4*F4,2)</f>
        <v>0</v>
      </c>
      <c r="H4" s="14"/>
    </row>
    <row r="5" spans="1:8" ht="28.5" x14ac:dyDescent="0.25">
      <c r="A5" s="7">
        <v>2</v>
      </c>
      <c r="B5" s="19"/>
      <c r="C5" s="30" t="s">
        <v>21</v>
      </c>
      <c r="D5" s="25">
        <v>10</v>
      </c>
      <c r="E5" s="21" t="s">
        <v>17</v>
      </c>
      <c r="F5" s="14"/>
      <c r="G5" s="4">
        <f t="shared" ref="G5:G40" si="0">ROUND(D5*F5,2)</f>
        <v>0</v>
      </c>
      <c r="H5" s="14"/>
    </row>
    <row r="6" spans="1:8" ht="28.5" x14ac:dyDescent="0.25">
      <c r="A6" s="7">
        <v>3</v>
      </c>
      <c r="B6" s="19"/>
      <c r="C6" s="30" t="s">
        <v>22</v>
      </c>
      <c r="D6" s="25">
        <v>10</v>
      </c>
      <c r="E6" s="21" t="s">
        <v>17</v>
      </c>
      <c r="F6" s="14"/>
      <c r="G6" s="4">
        <f t="shared" si="0"/>
        <v>0</v>
      </c>
      <c r="H6" s="14"/>
    </row>
    <row r="7" spans="1:8" x14ac:dyDescent="0.25">
      <c r="A7" s="7">
        <v>4</v>
      </c>
      <c r="B7" s="19"/>
      <c r="C7" s="30" t="s">
        <v>23</v>
      </c>
      <c r="D7" s="25">
        <v>30</v>
      </c>
      <c r="E7" s="20" t="s">
        <v>18</v>
      </c>
      <c r="F7" s="14"/>
      <c r="G7" s="4">
        <f t="shared" si="0"/>
        <v>0</v>
      </c>
      <c r="H7" s="14"/>
    </row>
    <row r="8" spans="1:8" x14ac:dyDescent="0.25">
      <c r="A8" s="7">
        <v>5</v>
      </c>
      <c r="B8" s="19"/>
      <c r="C8" s="30" t="s">
        <v>24</v>
      </c>
      <c r="D8" s="25">
        <v>900</v>
      </c>
      <c r="E8" s="21" t="s">
        <v>17</v>
      </c>
      <c r="F8" s="14"/>
      <c r="G8" s="4">
        <f t="shared" si="0"/>
        <v>0</v>
      </c>
      <c r="H8" s="14"/>
    </row>
    <row r="9" spans="1:8" x14ac:dyDescent="0.25">
      <c r="A9" s="7">
        <v>6</v>
      </c>
      <c r="B9" s="19"/>
      <c r="C9" s="30" t="s">
        <v>25</v>
      </c>
      <c r="D9" s="25">
        <v>30</v>
      </c>
      <c r="E9" s="21" t="s">
        <v>18</v>
      </c>
      <c r="F9" s="14"/>
      <c r="G9" s="4">
        <f t="shared" si="0"/>
        <v>0</v>
      </c>
      <c r="H9" s="14"/>
    </row>
    <row r="10" spans="1:8" x14ac:dyDescent="0.25">
      <c r="A10" s="7">
        <v>7</v>
      </c>
      <c r="B10" s="19"/>
      <c r="C10" s="30" t="s">
        <v>26</v>
      </c>
      <c r="D10" s="25">
        <v>70</v>
      </c>
      <c r="E10" s="21" t="s">
        <v>17</v>
      </c>
      <c r="F10" s="14"/>
      <c r="G10" s="4">
        <f t="shared" si="0"/>
        <v>0</v>
      </c>
      <c r="H10" s="14"/>
    </row>
    <row r="11" spans="1:8" x14ac:dyDescent="0.25">
      <c r="A11" s="7">
        <v>8</v>
      </c>
      <c r="B11" s="19"/>
      <c r="C11" s="30" t="s">
        <v>27</v>
      </c>
      <c r="D11" s="26">
        <v>60</v>
      </c>
      <c r="E11" s="20" t="s">
        <v>17</v>
      </c>
      <c r="F11" s="14"/>
      <c r="G11" s="4">
        <f t="shared" si="0"/>
        <v>0</v>
      </c>
      <c r="H11" s="14"/>
    </row>
    <row r="12" spans="1:8" x14ac:dyDescent="0.25">
      <c r="A12" s="7">
        <v>9</v>
      </c>
      <c r="B12" s="19"/>
      <c r="C12" s="30" t="s">
        <v>28</v>
      </c>
      <c r="D12" s="26">
        <v>70</v>
      </c>
      <c r="E12" s="20" t="s">
        <v>18</v>
      </c>
      <c r="F12" s="14"/>
      <c r="G12" s="4">
        <f t="shared" si="0"/>
        <v>0</v>
      </c>
      <c r="H12" s="14"/>
    </row>
    <row r="13" spans="1:8" x14ac:dyDescent="0.25">
      <c r="A13" s="7">
        <v>10</v>
      </c>
      <c r="B13" s="19"/>
      <c r="C13" s="30" t="s">
        <v>29</v>
      </c>
      <c r="D13" s="26">
        <v>70</v>
      </c>
      <c r="E13" s="20" t="s">
        <v>18</v>
      </c>
      <c r="F13" s="14"/>
      <c r="G13" s="4">
        <f t="shared" si="0"/>
        <v>0</v>
      </c>
      <c r="H13" s="14"/>
    </row>
    <row r="14" spans="1:8" x14ac:dyDescent="0.25">
      <c r="A14" s="7">
        <v>11</v>
      </c>
      <c r="B14" s="19"/>
      <c r="C14" s="30" t="s">
        <v>30</v>
      </c>
      <c r="D14" s="25">
        <v>900</v>
      </c>
      <c r="E14" s="21" t="s">
        <v>17</v>
      </c>
      <c r="F14" s="14"/>
      <c r="G14" s="4">
        <f t="shared" si="0"/>
        <v>0</v>
      </c>
      <c r="H14" s="14"/>
    </row>
    <row r="15" spans="1:8" x14ac:dyDescent="0.25">
      <c r="A15" s="7">
        <v>12</v>
      </c>
      <c r="B15" s="19"/>
      <c r="C15" s="30" t="s">
        <v>31</v>
      </c>
      <c r="D15" s="25">
        <v>15</v>
      </c>
      <c r="E15" s="20" t="s">
        <v>18</v>
      </c>
      <c r="F15" s="14"/>
      <c r="G15" s="4">
        <f t="shared" si="0"/>
        <v>0</v>
      </c>
      <c r="H15" s="14"/>
    </row>
    <row r="16" spans="1:8" x14ac:dyDescent="0.25">
      <c r="A16" s="7">
        <v>13</v>
      </c>
      <c r="B16" s="19"/>
      <c r="C16" s="30" t="s">
        <v>32</v>
      </c>
      <c r="D16" s="25">
        <v>15</v>
      </c>
      <c r="E16" s="20" t="s">
        <v>18</v>
      </c>
      <c r="F16" s="14"/>
      <c r="G16" s="4">
        <f t="shared" si="0"/>
        <v>0</v>
      </c>
      <c r="H16" s="14"/>
    </row>
    <row r="17" spans="1:8" x14ac:dyDescent="0.25">
      <c r="A17" s="7">
        <v>14</v>
      </c>
      <c r="B17" s="19"/>
      <c r="C17" s="30" t="s">
        <v>33</v>
      </c>
      <c r="D17" s="25">
        <v>10</v>
      </c>
      <c r="E17" s="20" t="s">
        <v>18</v>
      </c>
      <c r="F17" s="14"/>
      <c r="G17" s="4">
        <f t="shared" si="0"/>
        <v>0</v>
      </c>
      <c r="H17" s="14"/>
    </row>
    <row r="18" spans="1:8" x14ac:dyDescent="0.25">
      <c r="A18" s="7">
        <v>15</v>
      </c>
      <c r="B18" s="19"/>
      <c r="C18" s="30" t="s">
        <v>34</v>
      </c>
      <c r="D18" s="25">
        <v>10</v>
      </c>
      <c r="E18" s="20" t="s">
        <v>18</v>
      </c>
      <c r="F18" s="14"/>
      <c r="G18" s="4">
        <f t="shared" si="0"/>
        <v>0</v>
      </c>
      <c r="H18" s="14"/>
    </row>
    <row r="19" spans="1:8" ht="28.5" x14ac:dyDescent="0.25">
      <c r="A19" s="7">
        <v>16</v>
      </c>
      <c r="B19" s="19"/>
      <c r="C19" s="31" t="s">
        <v>35</v>
      </c>
      <c r="D19" s="26">
        <v>30</v>
      </c>
      <c r="E19" s="21" t="s">
        <v>18</v>
      </c>
      <c r="F19" s="14"/>
      <c r="G19" s="4">
        <f t="shared" si="0"/>
        <v>0</v>
      </c>
      <c r="H19" s="14"/>
    </row>
    <row r="20" spans="1:8" ht="28.5" x14ac:dyDescent="0.25">
      <c r="A20" s="7">
        <v>17</v>
      </c>
      <c r="B20" s="19"/>
      <c r="C20" s="31" t="s">
        <v>36</v>
      </c>
      <c r="D20" s="26">
        <v>30</v>
      </c>
      <c r="E20" s="22" t="s">
        <v>17</v>
      </c>
      <c r="F20" s="14"/>
      <c r="G20" s="4">
        <f t="shared" si="0"/>
        <v>0</v>
      </c>
      <c r="H20" s="14"/>
    </row>
    <row r="21" spans="1:8" ht="28.5" x14ac:dyDescent="0.25">
      <c r="A21" s="7">
        <v>18</v>
      </c>
      <c r="B21" s="19"/>
      <c r="C21" s="30" t="s">
        <v>37</v>
      </c>
      <c r="D21" s="25">
        <v>600</v>
      </c>
      <c r="E21" s="21" t="s">
        <v>17</v>
      </c>
      <c r="F21" s="14"/>
      <c r="G21" s="4">
        <f t="shared" si="0"/>
        <v>0</v>
      </c>
      <c r="H21" s="14"/>
    </row>
    <row r="22" spans="1:8" ht="28.5" x14ac:dyDescent="0.25">
      <c r="A22" s="7">
        <v>19</v>
      </c>
      <c r="B22" s="19"/>
      <c r="C22" s="30" t="s">
        <v>38</v>
      </c>
      <c r="D22" s="25">
        <v>120</v>
      </c>
      <c r="E22" s="21" t="s">
        <v>17</v>
      </c>
      <c r="F22" s="14"/>
      <c r="G22" s="4">
        <f>ROUND(D22*F22,2)</f>
        <v>0</v>
      </c>
      <c r="H22" s="14"/>
    </row>
    <row r="23" spans="1:8" ht="28.5" x14ac:dyDescent="0.25">
      <c r="A23" s="7">
        <v>20</v>
      </c>
      <c r="B23" s="19"/>
      <c r="C23" s="32" t="s">
        <v>39</v>
      </c>
      <c r="D23" s="27">
        <v>300</v>
      </c>
      <c r="E23" s="23" t="s">
        <v>17</v>
      </c>
      <c r="F23" s="14"/>
      <c r="G23" s="4">
        <f t="shared" si="0"/>
        <v>0</v>
      </c>
      <c r="H23" s="14"/>
    </row>
    <row r="24" spans="1:8" x14ac:dyDescent="0.25">
      <c r="A24" s="7">
        <v>21</v>
      </c>
      <c r="B24" s="19"/>
      <c r="C24" s="30" t="s">
        <v>40</v>
      </c>
      <c r="D24" s="26">
        <v>60</v>
      </c>
      <c r="E24" s="20" t="s">
        <v>17</v>
      </c>
      <c r="F24" s="14"/>
      <c r="G24" s="4">
        <f t="shared" si="0"/>
        <v>0</v>
      </c>
      <c r="H24" s="14"/>
    </row>
    <row r="25" spans="1:8" x14ac:dyDescent="0.25">
      <c r="A25" s="7">
        <v>22</v>
      </c>
      <c r="B25" s="19"/>
      <c r="C25" s="30" t="s">
        <v>41</v>
      </c>
      <c r="D25" s="26">
        <v>10</v>
      </c>
      <c r="E25" s="20" t="s">
        <v>17</v>
      </c>
      <c r="F25" s="14"/>
      <c r="G25" s="4">
        <f>ROUND(D25*F25,2)</f>
        <v>0</v>
      </c>
      <c r="H25" s="14"/>
    </row>
    <row r="26" spans="1:8" x14ac:dyDescent="0.25">
      <c r="A26" s="7">
        <v>23</v>
      </c>
      <c r="B26" s="19"/>
      <c r="C26" s="33" t="s">
        <v>42</v>
      </c>
      <c r="D26" s="28">
        <v>90</v>
      </c>
      <c r="E26" s="21" t="s">
        <v>17</v>
      </c>
      <c r="F26" s="14"/>
      <c r="G26" s="4">
        <f t="shared" si="0"/>
        <v>0</v>
      </c>
      <c r="H26" s="14"/>
    </row>
    <row r="27" spans="1:8" x14ac:dyDescent="0.25">
      <c r="A27" s="7">
        <v>24</v>
      </c>
      <c r="B27" s="19"/>
      <c r="C27" s="34" t="s">
        <v>43</v>
      </c>
      <c r="D27" s="29">
        <v>10</v>
      </c>
      <c r="E27" s="24" t="s">
        <v>17</v>
      </c>
      <c r="F27" s="14"/>
      <c r="G27" s="4">
        <f t="shared" si="0"/>
        <v>0</v>
      </c>
      <c r="H27" s="14"/>
    </row>
    <row r="28" spans="1:8" x14ac:dyDescent="0.25">
      <c r="A28" s="7">
        <v>25</v>
      </c>
      <c r="B28" s="19"/>
      <c r="C28" s="34" t="s">
        <v>44</v>
      </c>
      <c r="D28" s="29">
        <v>17</v>
      </c>
      <c r="E28" s="24" t="s">
        <v>17</v>
      </c>
      <c r="F28" s="14"/>
      <c r="G28" s="4">
        <f t="shared" si="0"/>
        <v>0</v>
      </c>
      <c r="H28" s="14"/>
    </row>
    <row r="29" spans="1:8" x14ac:dyDescent="0.25">
      <c r="A29" s="7">
        <v>26</v>
      </c>
      <c r="B29" s="19"/>
      <c r="C29" s="34" t="s">
        <v>45</v>
      </c>
      <c r="D29" s="29">
        <v>17</v>
      </c>
      <c r="E29" s="24" t="s">
        <v>17</v>
      </c>
      <c r="F29" s="14"/>
      <c r="G29" s="4">
        <f t="shared" si="0"/>
        <v>0</v>
      </c>
      <c r="H29" s="14"/>
    </row>
    <row r="30" spans="1:8" x14ac:dyDescent="0.25">
      <c r="A30" s="7">
        <v>27</v>
      </c>
      <c r="B30" s="19"/>
      <c r="C30" s="34" t="s">
        <v>46</v>
      </c>
      <c r="D30" s="29">
        <v>17</v>
      </c>
      <c r="E30" s="24" t="s">
        <v>17</v>
      </c>
      <c r="F30" s="14"/>
      <c r="G30" s="4">
        <f t="shared" si="0"/>
        <v>0</v>
      </c>
      <c r="H30" s="14"/>
    </row>
    <row r="31" spans="1:8" x14ac:dyDescent="0.25">
      <c r="A31" s="7">
        <v>28</v>
      </c>
      <c r="B31" s="19"/>
      <c r="C31" s="34" t="s">
        <v>47</v>
      </c>
      <c r="D31" s="29">
        <v>400</v>
      </c>
      <c r="E31" s="24" t="s">
        <v>17</v>
      </c>
      <c r="F31" s="14"/>
      <c r="G31" s="4">
        <f t="shared" si="0"/>
        <v>0</v>
      </c>
      <c r="H31" s="14"/>
    </row>
    <row r="32" spans="1:8" x14ac:dyDescent="0.25">
      <c r="A32" s="7">
        <v>29</v>
      </c>
      <c r="B32" s="19"/>
      <c r="C32" s="34" t="s">
        <v>48</v>
      </c>
      <c r="D32" s="29">
        <v>300</v>
      </c>
      <c r="E32" s="24" t="s">
        <v>17</v>
      </c>
      <c r="F32" s="14"/>
      <c r="G32" s="4">
        <f t="shared" si="0"/>
        <v>0</v>
      </c>
      <c r="H32" s="14"/>
    </row>
    <row r="33" spans="1:8" x14ac:dyDescent="0.25">
      <c r="A33" s="7">
        <v>30</v>
      </c>
      <c r="B33" s="19"/>
      <c r="C33" s="34" t="s">
        <v>49</v>
      </c>
      <c r="D33" s="29">
        <v>170</v>
      </c>
      <c r="E33" s="24" t="s">
        <v>17</v>
      </c>
      <c r="F33" s="14"/>
      <c r="G33" s="4">
        <f t="shared" si="0"/>
        <v>0</v>
      </c>
      <c r="H33" s="14"/>
    </row>
    <row r="34" spans="1:8" x14ac:dyDescent="0.25">
      <c r="A34" s="7">
        <v>31</v>
      </c>
      <c r="B34" s="19"/>
      <c r="C34" s="34" t="s">
        <v>50</v>
      </c>
      <c r="D34" s="29">
        <v>1</v>
      </c>
      <c r="E34" s="24" t="s">
        <v>17</v>
      </c>
      <c r="F34" s="14"/>
      <c r="G34" s="4">
        <f t="shared" si="0"/>
        <v>0</v>
      </c>
      <c r="H34" s="14"/>
    </row>
    <row r="35" spans="1:8" x14ac:dyDescent="0.25">
      <c r="A35" s="7">
        <v>32</v>
      </c>
      <c r="B35" s="19"/>
      <c r="C35" s="34" t="s">
        <v>51</v>
      </c>
      <c r="D35" s="29">
        <v>1</v>
      </c>
      <c r="E35" s="24" t="s">
        <v>17</v>
      </c>
      <c r="F35" s="14"/>
      <c r="G35" s="4">
        <f t="shared" si="0"/>
        <v>0</v>
      </c>
      <c r="H35" s="14"/>
    </row>
    <row r="36" spans="1:8" x14ac:dyDescent="0.25">
      <c r="A36" s="7">
        <v>33</v>
      </c>
      <c r="B36" s="19"/>
      <c r="C36" s="34" t="s">
        <v>52</v>
      </c>
      <c r="D36" s="29">
        <v>1</v>
      </c>
      <c r="E36" s="24" t="s">
        <v>17</v>
      </c>
      <c r="F36" s="14"/>
      <c r="G36" s="4">
        <f t="shared" si="0"/>
        <v>0</v>
      </c>
      <c r="H36" s="14"/>
    </row>
    <row r="37" spans="1:8" x14ac:dyDescent="0.25">
      <c r="A37" s="7">
        <v>34</v>
      </c>
      <c r="B37" s="19"/>
      <c r="C37" s="34" t="s">
        <v>53</v>
      </c>
      <c r="D37" s="29">
        <v>1</v>
      </c>
      <c r="E37" s="24" t="s">
        <v>17</v>
      </c>
      <c r="F37" s="14"/>
      <c r="G37" s="4">
        <f t="shared" si="0"/>
        <v>0</v>
      </c>
      <c r="H37" s="14"/>
    </row>
    <row r="38" spans="1:8" x14ac:dyDescent="0.25">
      <c r="A38" s="7">
        <v>35</v>
      </c>
      <c r="B38" s="19"/>
      <c r="C38" s="34" t="s">
        <v>54</v>
      </c>
      <c r="D38" s="29">
        <v>1</v>
      </c>
      <c r="E38" s="24" t="s">
        <v>17</v>
      </c>
      <c r="F38" s="14"/>
      <c r="G38" s="4">
        <f t="shared" si="0"/>
        <v>0</v>
      </c>
      <c r="H38" s="14"/>
    </row>
    <row r="39" spans="1:8" x14ac:dyDescent="0.25">
      <c r="A39" s="7">
        <v>36</v>
      </c>
      <c r="B39" s="19"/>
      <c r="C39" s="34" t="s">
        <v>55</v>
      </c>
      <c r="D39" s="29">
        <v>1</v>
      </c>
      <c r="E39" s="24" t="s">
        <v>17</v>
      </c>
      <c r="F39" s="14"/>
      <c r="G39" s="4">
        <f t="shared" si="0"/>
        <v>0</v>
      </c>
      <c r="H39" s="14"/>
    </row>
    <row r="40" spans="1:8" x14ac:dyDescent="0.25">
      <c r="A40" s="7">
        <v>37</v>
      </c>
      <c r="B40" s="19"/>
      <c r="C40" s="35" t="s">
        <v>56</v>
      </c>
      <c r="D40" s="25">
        <v>200</v>
      </c>
      <c r="E40" s="21" t="s">
        <v>19</v>
      </c>
      <c r="F40" s="14"/>
      <c r="G40" s="4">
        <f t="shared" si="0"/>
        <v>0</v>
      </c>
      <c r="H40" s="14"/>
    </row>
    <row r="41" spans="1:8" x14ac:dyDescent="0.25">
      <c r="A41" s="8"/>
      <c r="B41" s="8"/>
      <c r="C41" s="6"/>
      <c r="D41" s="37" t="s">
        <v>9</v>
      </c>
      <c r="E41" s="38"/>
      <c r="F41" s="39"/>
      <c r="G41" s="13">
        <f>SUM(G4:G40)</f>
        <v>0</v>
      </c>
      <c r="H41" s="1"/>
    </row>
    <row r="42" spans="1:8" x14ac:dyDescent="0.25">
      <c r="A42" s="8"/>
      <c r="B42" s="8"/>
      <c r="C42" s="6"/>
      <c r="D42" s="40" t="s">
        <v>10</v>
      </c>
      <c r="E42" s="41"/>
      <c r="F42" s="42"/>
      <c r="G42" s="12"/>
      <c r="H42" s="1"/>
    </row>
    <row r="43" spans="1:8" x14ac:dyDescent="0.25">
      <c r="A43" s="9"/>
      <c r="B43" s="9"/>
      <c r="C43" s="9"/>
      <c r="D43" s="37" t="s">
        <v>11</v>
      </c>
      <c r="E43" s="38"/>
      <c r="F43" s="39"/>
      <c r="G43" s="11"/>
      <c r="H43" s="1"/>
    </row>
    <row r="44" spans="1:8" x14ac:dyDescent="0.25">
      <c r="A44" s="36" t="s">
        <v>12</v>
      </c>
      <c r="B44" s="36"/>
      <c r="C44" s="36"/>
      <c r="D44" s="36"/>
      <c r="E44" s="36"/>
      <c r="F44" s="36"/>
      <c r="G44" s="36"/>
      <c r="H44" s="36"/>
    </row>
    <row r="45" spans="1:8" x14ac:dyDescent="0.25">
      <c r="A45" s="36" t="s">
        <v>13</v>
      </c>
      <c r="B45" s="36"/>
      <c r="C45" s="36"/>
      <c r="D45" s="36"/>
      <c r="E45" s="36"/>
      <c r="F45" s="36"/>
      <c r="G45" s="36"/>
      <c r="H45" s="36"/>
    </row>
    <row r="46" spans="1:8" x14ac:dyDescent="0.25">
      <c r="A46" s="36" t="s">
        <v>14</v>
      </c>
      <c r="B46" s="36"/>
      <c r="C46" s="36"/>
      <c r="D46" s="36"/>
      <c r="E46" s="36"/>
      <c r="F46" s="36"/>
      <c r="G46" s="36"/>
      <c r="H46" s="36"/>
    </row>
    <row r="47" spans="1:8" x14ac:dyDescent="0.25">
      <c r="A47" s="36" t="s">
        <v>15</v>
      </c>
      <c r="B47" s="36"/>
      <c r="C47" s="36"/>
      <c r="D47" s="36"/>
      <c r="E47" s="36"/>
      <c r="F47" s="36"/>
      <c r="G47" s="36"/>
      <c r="H47" s="36"/>
    </row>
  </sheetData>
  <mergeCells count="7">
    <mergeCell ref="A47:H47"/>
    <mergeCell ref="A46:H46"/>
    <mergeCell ref="A44:H44"/>
    <mergeCell ref="A45:H45"/>
    <mergeCell ref="D41:F41"/>
    <mergeCell ref="D42:F42"/>
    <mergeCell ref="D43:F43"/>
  </mergeCells>
  <conditionalFormatting sqref="C4:C27 C40">
    <cfRule type="duplicateValues" dxfId="1" priority="1"/>
  </conditionalFormatting>
  <conditionalFormatting sqref="D3">
    <cfRule type="cellIs" dxfId="0" priority="2" operator="equal">
      <formula>"Pasirinkti"</formula>
    </cfRule>
  </conditionalFormatting>
  <dataValidations count="1">
    <dataValidation type="list" showInputMessage="1" showErrorMessage="1" sqref="D3" xr:uid="{0F38F17E-8763-4E56-AA9B-898EC8FD4E63}">
      <formula1>#REF!</formula1>
    </dataValidation>
  </dataValidations>
  <pageMargins left="0.7" right="0.7" top="0.75" bottom="0.75" header="0.3" footer="0.3"/>
  <pageSetup scale="46" orientation="portrait" r:id="rId1"/>
  <colBreaks count="1" manualBreakCount="1">
    <brk id="10"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CF8493-FED0-4227-9FF1-10612D7F6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Paslaugos</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Urbonavičiūtė</cp:lastModifiedBy>
  <cp:revision/>
  <cp:lastPrinted>2024-10-28T15:05:37Z</cp:lastPrinted>
  <dcterms:created xsi:type="dcterms:W3CDTF">2023-08-16T05:10:24Z</dcterms:created>
  <dcterms:modified xsi:type="dcterms:W3CDTF">2026-02-10T12:28:11Z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